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5220" yWindow="405" windowWidth="3810" windowHeight="3165"/>
  </bookViews>
  <sheets>
    <sheet name="Faktura" sheetId="1" r:id="rId1"/>
  </sheets>
  <calcPr calcId="145621"/>
</workbook>
</file>

<file path=xl/calcChain.xml><?xml version="1.0" encoding="utf-8"?>
<calcChain xmlns="http://schemas.openxmlformats.org/spreadsheetml/2006/main">
  <c r="F21" i="1" l="1"/>
  <c r="F22" i="1"/>
  <c r="F23" i="1"/>
  <c r="F24" i="1"/>
  <c r="F25" i="1"/>
  <c r="F26" i="1"/>
  <c r="F27" i="1"/>
  <c r="F14" i="1"/>
  <c r="F28" i="1" s="1"/>
  <c r="F15" i="1"/>
  <c r="F16" i="1"/>
  <c r="F17" i="1"/>
  <c r="F18" i="1"/>
  <c r="F19" i="1"/>
  <c r="F20" i="1"/>
  <c r="F6" i="1"/>
  <c r="F29" i="1" l="1"/>
  <c r="F31" i="1" s="1"/>
  <c r="F30" i="1"/>
</calcChain>
</file>

<file path=xl/sharedStrings.xml><?xml version="1.0" encoding="utf-8"?>
<sst xmlns="http://schemas.openxmlformats.org/spreadsheetml/2006/main" count="32" uniqueCount="32">
  <si>
    <t>Faktura</t>
  </si>
  <si>
    <t>Faktura nr.</t>
  </si>
  <si>
    <t>Dato:</t>
  </si>
  <si>
    <t>Kunde:</t>
  </si>
  <si>
    <t>Varenr</t>
  </si>
  <si>
    <t>Betegnelse</t>
  </si>
  <si>
    <t>Pris</t>
  </si>
  <si>
    <t>Antal</t>
  </si>
  <si>
    <t>Ialt</t>
  </si>
  <si>
    <t>XX1-990</t>
  </si>
  <si>
    <t>ZA4-290</t>
  </si>
  <si>
    <t>PP2-569</t>
  </si>
  <si>
    <t>DE4-888</t>
  </si>
  <si>
    <t>PP3-233</t>
  </si>
  <si>
    <t>FR2-789</t>
  </si>
  <si>
    <t>AA8-651</t>
  </si>
  <si>
    <t>Godfather</t>
  </si>
  <si>
    <t>Godfather Part II</t>
  </si>
  <si>
    <t>Godfather Part III</t>
  </si>
  <si>
    <t>Pretty Woman</t>
  </si>
  <si>
    <t>Tin Cup</t>
  </si>
  <si>
    <t>Pusher</t>
  </si>
  <si>
    <t xml:space="preserve">Fakturatotal: </t>
  </si>
  <si>
    <t>Moms :</t>
  </si>
  <si>
    <t>Incl moms :</t>
  </si>
  <si>
    <t/>
  </si>
  <si>
    <t>The Star Wars Collection</t>
  </si>
  <si>
    <t>Rabat:</t>
  </si>
  <si>
    <t>Henrik Madsen</t>
  </si>
  <si>
    <t>1760 København K</t>
  </si>
  <si>
    <t>Østergade 14B</t>
  </si>
  <si>
    <r>
      <t xml:space="preserve">Videoklubben </t>
    </r>
    <r>
      <rPr>
        <b/>
        <i/>
        <sz val="16"/>
        <color indexed="18"/>
        <rFont val="Calibri"/>
        <family val="2"/>
      </rPr>
      <t xml:space="preserve">VideoBuster
</t>
    </r>
    <r>
      <rPr>
        <b/>
        <i/>
        <sz val="10"/>
        <color indexed="16"/>
        <rFont val="Calibri"/>
        <family val="2"/>
      </rPr>
      <t>Film skal ses hjemme i sofaen!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</si>
</sst>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i/>
      <sz val="16"/>
      <color indexed="18"/>
      <name val="Calibri"/>
      <family val="2"/>
    </font>
    <font>
      <b/>
      <i/>
      <sz val="10"/>
      <color indexed="16"/>
      <name val="Calibri"/>
      <family val="2"/>
    </font>
    <font>
      <b/>
      <sz val="10"/>
      <name val="Calibri"/>
      <family val="2"/>
      <scheme val="minor"/>
    </font>
    <font>
      <b/>
      <i/>
      <sz val="16"/>
      <color indexed="8"/>
      <name val="Calibri"/>
      <family val="2"/>
      <scheme val="minor"/>
    </font>
    <font>
      <b/>
      <sz val="22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1" xfId="0" applyFont="1" applyFill="1" applyBorder="1"/>
    <xf numFmtId="0" fontId="4" fillId="2" borderId="3" xfId="0" applyFont="1" applyFill="1" applyBorder="1" applyAlignment="1">
      <alignment wrapText="1"/>
    </xf>
    <xf numFmtId="0" fontId="3" fillId="0" borderId="0" xfId="0" applyFont="1" applyFill="1"/>
    <xf numFmtId="0" fontId="3" fillId="2" borderId="4" xfId="0" applyFont="1" applyFill="1" applyBorder="1"/>
    <xf numFmtId="0" fontId="5" fillId="2" borderId="0" xfId="0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3" fillId="2" borderId="0" xfId="0" applyFont="1" applyFill="1" applyBorder="1" applyAlignment="1">
      <alignment horizontal="left"/>
    </xf>
    <xf numFmtId="0" fontId="6" fillId="3" borderId="6" xfId="0" applyFont="1" applyFill="1" applyBorder="1"/>
    <xf numFmtId="0" fontId="6" fillId="3" borderId="7" xfId="0" applyFont="1" applyFill="1" applyBorder="1"/>
    <xf numFmtId="0" fontId="6" fillId="3" borderId="8" xfId="0" applyFont="1" applyFill="1" applyBorder="1" applyAlignment="1">
      <alignment horizontal="right"/>
    </xf>
    <xf numFmtId="14" fontId="3" fillId="0" borderId="8" xfId="0" applyNumberFormat="1" applyFont="1" applyFill="1" applyBorder="1" applyAlignment="1">
      <alignment horizontal="center"/>
    </xf>
    <xf numFmtId="0" fontId="6" fillId="3" borderId="11" xfId="0" applyFont="1" applyFill="1" applyBorder="1"/>
    <xf numFmtId="0" fontId="6" fillId="3" borderId="11" xfId="0" applyFont="1" applyFill="1" applyBorder="1" applyAlignment="1">
      <alignment horizontal="right"/>
    </xf>
    <xf numFmtId="0" fontId="6" fillId="3" borderId="1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2" xfId="0" applyNumberFormat="1" applyFont="1" applyFill="1" applyBorder="1"/>
    <xf numFmtId="0" fontId="3" fillId="0" borderId="2" xfId="0" applyNumberFormat="1" applyFont="1" applyFill="1" applyBorder="1" applyAlignment="1">
      <alignment horizontal="center"/>
    </xf>
    <xf numFmtId="3" fontId="3" fillId="0" borderId="5" xfId="0" applyNumberFormat="1" applyFont="1" applyFill="1" applyBorder="1"/>
    <xf numFmtId="0" fontId="3" fillId="0" borderId="4" xfId="0" applyFont="1" applyFill="1" applyBorder="1"/>
    <xf numFmtId="0" fontId="3" fillId="0" borderId="0" xfId="0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12" xfId="0" applyFont="1" applyFill="1" applyBorder="1"/>
    <xf numFmtId="0" fontId="3" fillId="0" borderId="12" xfId="0" applyNumberFormat="1" applyFont="1" applyFill="1" applyBorder="1"/>
    <xf numFmtId="0" fontId="3" fillId="0" borderId="12" xfId="0" applyNumberFormat="1" applyFont="1" applyFill="1" applyBorder="1" applyAlignment="1">
      <alignment horizontal="center"/>
    </xf>
    <xf numFmtId="3" fontId="3" fillId="0" borderId="10" xfId="0" applyNumberFormat="1" applyFont="1" applyFill="1" applyBorder="1"/>
    <xf numFmtId="0" fontId="6" fillId="3" borderId="1" xfId="0" applyFont="1" applyFill="1" applyBorder="1"/>
    <xf numFmtId="0" fontId="6" fillId="3" borderId="2" xfId="0" applyNumberFormat="1" applyFont="1" applyFill="1" applyBorder="1"/>
    <xf numFmtId="0" fontId="6" fillId="3" borderId="2" xfId="0" applyNumberFormat="1" applyFont="1" applyFill="1" applyBorder="1" applyAlignment="1">
      <alignment horizontal="right"/>
    </xf>
    <xf numFmtId="3" fontId="3" fillId="0" borderId="3" xfId="0" applyNumberFormat="1" applyFont="1" applyFill="1" applyBorder="1"/>
    <xf numFmtId="0" fontId="6" fillId="3" borderId="4" xfId="0" applyFont="1" applyFill="1" applyBorder="1"/>
    <xf numFmtId="0" fontId="6" fillId="3" borderId="0" xfId="0" applyNumberFormat="1" applyFont="1" applyFill="1" applyBorder="1"/>
    <xf numFmtId="0" fontId="6" fillId="3" borderId="0" xfId="0" applyNumberFormat="1" applyFont="1" applyFill="1" applyBorder="1" applyAlignment="1">
      <alignment horizontal="right"/>
    </xf>
    <xf numFmtId="0" fontId="6" fillId="3" borderId="13" xfId="0" applyFont="1" applyFill="1" applyBorder="1"/>
    <xf numFmtId="0" fontId="6" fillId="3" borderId="14" xfId="0" applyNumberFormat="1" applyFont="1" applyFill="1" applyBorder="1"/>
    <xf numFmtId="0" fontId="6" fillId="3" borderId="14" xfId="0" applyNumberFormat="1" applyFont="1" applyFill="1" applyBorder="1" applyAlignment="1">
      <alignment horizontal="right"/>
    </xf>
    <xf numFmtId="0" fontId="6" fillId="3" borderId="15" xfId="0" applyFont="1" applyFill="1" applyBorder="1"/>
    <xf numFmtId="0" fontId="6" fillId="3" borderId="16" xfId="0" applyNumberFormat="1" applyFont="1" applyFill="1" applyBorder="1"/>
    <xf numFmtId="0" fontId="6" fillId="3" borderId="16" xfId="0" applyNumberFormat="1" applyFont="1" applyFill="1" applyBorder="1" applyAlignment="1">
      <alignment horizontal="right"/>
    </xf>
    <xf numFmtId="3" fontId="3" fillId="0" borderId="17" xfId="0" applyNumberFormat="1" applyFont="1" applyFill="1" applyBorder="1"/>
    <xf numFmtId="4" fontId="3" fillId="0" borderId="0" xfId="0" applyNumberFormat="1" applyFont="1" applyFill="1"/>
    <xf numFmtId="0" fontId="3" fillId="2" borderId="9" xfId="0" applyFont="1" applyFill="1" applyBorder="1"/>
    <xf numFmtId="0" fontId="3" fillId="2" borderId="12" xfId="0" applyFont="1" applyFill="1" applyBorder="1"/>
    <xf numFmtId="0" fontId="3" fillId="2" borderId="12" xfId="0" quotePrefix="1" applyFont="1" applyFill="1" applyBorder="1"/>
    <xf numFmtId="0" fontId="3" fillId="2" borderId="10" xfId="0" applyFont="1" applyFill="1" applyBorder="1"/>
    <xf numFmtId="0" fontId="3" fillId="0" borderId="1" xfId="0" applyFont="1" applyFill="1" applyBorder="1" applyAlignment="1">
      <alignment horizontal="left" indent="1"/>
    </xf>
    <xf numFmtId="0" fontId="3" fillId="0" borderId="3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left" indent="1"/>
    </xf>
    <xf numFmtId="0" fontId="3" fillId="0" borderId="5" xfId="0" applyFont="1" applyFill="1" applyBorder="1" applyAlignment="1">
      <alignment horizontal="left" indent="1"/>
    </xf>
    <xf numFmtId="0" fontId="3" fillId="0" borderId="9" xfId="0" applyFont="1" applyFill="1" applyBorder="1" applyAlignment="1">
      <alignment horizontal="left" indent="1"/>
    </xf>
    <xf numFmtId="0" fontId="3" fillId="0" borderId="10" xfId="0" applyFont="1" applyFill="1" applyBorder="1" applyAlignment="1">
      <alignment horizontal="left" indent="1"/>
    </xf>
    <xf numFmtId="0" fontId="4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="120" workbookViewId="0"/>
  </sheetViews>
  <sheetFormatPr defaultRowHeight="12.75" x14ac:dyDescent="0.2"/>
  <cols>
    <col min="1" max="1" width="2.85546875" style="3" customWidth="1"/>
    <col min="2" max="2" width="9.42578125" style="3" customWidth="1"/>
    <col min="3" max="3" width="23.5703125" style="3" customWidth="1"/>
    <col min="4" max="4" width="7.140625" style="3" customWidth="1"/>
    <col min="5" max="5" width="7" style="3" customWidth="1"/>
    <col min="6" max="6" width="13.7109375" style="3" customWidth="1"/>
    <col min="7" max="7" width="2.85546875" style="3" customWidth="1"/>
    <col min="8" max="16384" width="9.140625" style="3"/>
  </cols>
  <sheetData>
    <row r="1" spans="1:7" ht="36.75" customHeight="1" x14ac:dyDescent="0.35">
      <c r="A1" s="1"/>
      <c r="B1" s="56" t="s">
        <v>31</v>
      </c>
      <c r="C1" s="56"/>
      <c r="D1" s="56"/>
      <c r="E1" s="56"/>
      <c r="F1" s="56"/>
      <c r="G1" s="2"/>
    </row>
    <row r="2" spans="1:7" ht="28.5" x14ac:dyDescent="0.45">
      <c r="A2" s="4"/>
      <c r="B2" s="5" t="s">
        <v>0</v>
      </c>
      <c r="C2" s="6"/>
      <c r="D2" s="6"/>
      <c r="E2" s="6"/>
      <c r="F2" s="6"/>
      <c r="G2" s="7"/>
    </row>
    <row r="3" spans="1:7" x14ac:dyDescent="0.2">
      <c r="A3" s="4"/>
      <c r="B3" s="6"/>
      <c r="C3" s="6"/>
      <c r="D3" s="6"/>
      <c r="E3" s="6"/>
      <c r="F3" s="6"/>
      <c r="G3" s="7"/>
    </row>
    <row r="4" spans="1:7" x14ac:dyDescent="0.2">
      <c r="A4" s="4"/>
      <c r="B4" s="6" t="s">
        <v>1</v>
      </c>
      <c r="C4" s="8">
        <v>101198</v>
      </c>
      <c r="D4" s="6"/>
      <c r="E4" s="6"/>
      <c r="F4" s="6"/>
      <c r="G4" s="7"/>
    </row>
    <row r="5" spans="1:7" x14ac:dyDescent="0.2">
      <c r="A5" s="4"/>
      <c r="B5" s="6"/>
      <c r="C5" s="6"/>
      <c r="D5" s="6"/>
      <c r="E5" s="6"/>
      <c r="F5" s="6"/>
      <c r="G5" s="7"/>
    </row>
    <row r="6" spans="1:7" x14ac:dyDescent="0.2">
      <c r="A6" s="4"/>
      <c r="B6" s="9" t="s">
        <v>3</v>
      </c>
      <c r="C6" s="10"/>
      <c r="D6" s="6"/>
      <c r="E6" s="11" t="s">
        <v>2</v>
      </c>
      <c r="F6" s="12">
        <f ca="1">TODAY()</f>
        <v>42474</v>
      </c>
      <c r="G6" s="7"/>
    </row>
    <row r="7" spans="1:7" x14ac:dyDescent="0.2">
      <c r="A7" s="4"/>
      <c r="B7" s="50" t="s">
        <v>28</v>
      </c>
      <c r="C7" s="51"/>
      <c r="D7" s="6"/>
      <c r="E7" s="6"/>
      <c r="F7" s="6"/>
      <c r="G7" s="7"/>
    </row>
    <row r="8" spans="1:7" x14ac:dyDescent="0.2">
      <c r="A8" s="4"/>
      <c r="B8" s="52" t="s">
        <v>30</v>
      </c>
      <c r="C8" s="53"/>
      <c r="D8" s="6"/>
      <c r="E8" s="6"/>
      <c r="F8" s="6"/>
      <c r="G8" s="7"/>
    </row>
    <row r="9" spans="1:7" x14ac:dyDescent="0.2">
      <c r="A9" s="4"/>
      <c r="B9" s="54" t="s">
        <v>29</v>
      </c>
      <c r="C9" s="55"/>
      <c r="D9" s="6"/>
      <c r="E9" s="6"/>
      <c r="F9" s="6"/>
      <c r="G9" s="7"/>
    </row>
    <row r="10" spans="1:7" x14ac:dyDescent="0.2">
      <c r="A10" s="4"/>
      <c r="B10" s="6"/>
      <c r="C10" s="6"/>
      <c r="D10" s="6"/>
      <c r="E10" s="6"/>
      <c r="F10" s="6"/>
      <c r="G10" s="7"/>
    </row>
    <row r="11" spans="1:7" x14ac:dyDescent="0.2">
      <c r="A11" s="4"/>
      <c r="B11" s="6"/>
      <c r="C11" s="6"/>
      <c r="D11" s="6"/>
      <c r="E11" s="6"/>
      <c r="F11" s="6"/>
      <c r="G11" s="7"/>
    </row>
    <row r="12" spans="1:7" x14ac:dyDescent="0.2">
      <c r="A12" s="4"/>
      <c r="B12" s="6"/>
      <c r="C12" s="6"/>
      <c r="D12" s="6"/>
      <c r="E12" s="6"/>
      <c r="F12" s="6"/>
      <c r="G12" s="7"/>
    </row>
    <row r="13" spans="1:7" x14ac:dyDescent="0.2">
      <c r="A13" s="4"/>
      <c r="B13" s="9" t="s">
        <v>4</v>
      </c>
      <c r="C13" s="13" t="s">
        <v>5</v>
      </c>
      <c r="D13" s="14" t="s">
        <v>6</v>
      </c>
      <c r="E13" s="15" t="s">
        <v>7</v>
      </c>
      <c r="F13" s="16" t="s">
        <v>8</v>
      </c>
      <c r="G13" s="7"/>
    </row>
    <row r="14" spans="1:7" x14ac:dyDescent="0.2">
      <c r="A14" s="4"/>
      <c r="B14" s="17" t="s">
        <v>9</v>
      </c>
      <c r="C14" s="18" t="s">
        <v>16</v>
      </c>
      <c r="D14" s="19">
        <v>155</v>
      </c>
      <c r="E14" s="20">
        <v>2</v>
      </c>
      <c r="F14" s="21">
        <f>D14*E14</f>
        <v>310</v>
      </c>
      <c r="G14" s="7"/>
    </row>
    <row r="15" spans="1:7" x14ac:dyDescent="0.2">
      <c r="A15" s="4"/>
      <c r="B15" s="22" t="s">
        <v>10</v>
      </c>
      <c r="C15" s="23" t="s">
        <v>17</v>
      </c>
      <c r="D15" s="24">
        <v>175</v>
      </c>
      <c r="E15" s="25">
        <v>3</v>
      </c>
      <c r="F15" s="21">
        <f t="shared" ref="F15:F27" si="0">D15*E15</f>
        <v>525</v>
      </c>
      <c r="G15" s="7"/>
    </row>
    <row r="16" spans="1:7" x14ac:dyDescent="0.2">
      <c r="A16" s="4"/>
      <c r="B16" s="22" t="s">
        <v>11</v>
      </c>
      <c r="C16" s="23" t="s">
        <v>18</v>
      </c>
      <c r="D16" s="24">
        <v>175</v>
      </c>
      <c r="E16" s="25">
        <v>1</v>
      </c>
      <c r="F16" s="21">
        <f t="shared" si="0"/>
        <v>175</v>
      </c>
      <c r="G16" s="7"/>
    </row>
    <row r="17" spans="1:9" x14ac:dyDescent="0.2">
      <c r="A17" s="4"/>
      <c r="B17" s="22" t="s">
        <v>12</v>
      </c>
      <c r="C17" s="23" t="s">
        <v>19</v>
      </c>
      <c r="D17" s="24">
        <v>155</v>
      </c>
      <c r="E17" s="25">
        <v>2</v>
      </c>
      <c r="F17" s="21">
        <f t="shared" si="0"/>
        <v>310</v>
      </c>
      <c r="G17" s="7"/>
    </row>
    <row r="18" spans="1:9" x14ac:dyDescent="0.2">
      <c r="A18" s="4"/>
      <c r="B18" s="22" t="s">
        <v>13</v>
      </c>
      <c r="C18" s="23" t="s">
        <v>20</v>
      </c>
      <c r="D18" s="24">
        <v>125</v>
      </c>
      <c r="E18" s="25">
        <v>1</v>
      </c>
      <c r="F18" s="21">
        <f t="shared" si="0"/>
        <v>125</v>
      </c>
      <c r="G18" s="7"/>
    </row>
    <row r="19" spans="1:9" x14ac:dyDescent="0.2">
      <c r="A19" s="4"/>
      <c r="B19" s="22" t="s">
        <v>14</v>
      </c>
      <c r="C19" s="23" t="s">
        <v>21</v>
      </c>
      <c r="D19" s="24">
        <v>185</v>
      </c>
      <c r="E19" s="25">
        <v>4</v>
      </c>
      <c r="F19" s="21">
        <f t="shared" si="0"/>
        <v>740</v>
      </c>
      <c r="G19" s="7"/>
    </row>
    <row r="20" spans="1:9" x14ac:dyDescent="0.2">
      <c r="A20" s="4"/>
      <c r="B20" s="22" t="s">
        <v>15</v>
      </c>
      <c r="C20" s="23" t="s">
        <v>26</v>
      </c>
      <c r="D20" s="24">
        <v>325</v>
      </c>
      <c r="E20" s="25">
        <v>1</v>
      </c>
      <c r="F20" s="21">
        <f t="shared" si="0"/>
        <v>325</v>
      </c>
      <c r="G20" s="7"/>
    </row>
    <row r="21" spans="1:9" x14ac:dyDescent="0.2">
      <c r="A21" s="4"/>
      <c r="B21" s="22"/>
      <c r="C21" s="23"/>
      <c r="D21" s="24"/>
      <c r="E21" s="25"/>
      <c r="F21" s="21">
        <f t="shared" si="0"/>
        <v>0</v>
      </c>
      <c r="G21" s="7"/>
    </row>
    <row r="22" spans="1:9" x14ac:dyDescent="0.2">
      <c r="A22" s="4"/>
      <c r="B22" s="22"/>
      <c r="C22" s="23"/>
      <c r="D22" s="24"/>
      <c r="E22" s="25"/>
      <c r="F22" s="21">
        <f t="shared" si="0"/>
        <v>0</v>
      </c>
      <c r="G22" s="7"/>
    </row>
    <row r="23" spans="1:9" x14ac:dyDescent="0.2">
      <c r="A23" s="4"/>
      <c r="B23" s="22"/>
      <c r="C23" s="23"/>
      <c r="D23" s="24"/>
      <c r="E23" s="25"/>
      <c r="F23" s="21">
        <f t="shared" si="0"/>
        <v>0</v>
      </c>
      <c r="G23" s="7"/>
    </row>
    <row r="24" spans="1:9" x14ac:dyDescent="0.2">
      <c r="A24" s="4"/>
      <c r="B24" s="22"/>
      <c r="C24" s="23"/>
      <c r="D24" s="24"/>
      <c r="E24" s="25"/>
      <c r="F24" s="21">
        <f t="shared" si="0"/>
        <v>0</v>
      </c>
      <c r="G24" s="7"/>
    </row>
    <row r="25" spans="1:9" x14ac:dyDescent="0.2">
      <c r="A25" s="4"/>
      <c r="B25" s="22"/>
      <c r="C25" s="23"/>
      <c r="D25" s="24"/>
      <c r="E25" s="25"/>
      <c r="F25" s="21">
        <f t="shared" si="0"/>
        <v>0</v>
      </c>
      <c r="G25" s="7"/>
    </row>
    <row r="26" spans="1:9" x14ac:dyDescent="0.2">
      <c r="A26" s="4"/>
      <c r="B26" s="22"/>
      <c r="C26" s="23"/>
      <c r="D26" s="24"/>
      <c r="E26" s="25"/>
      <c r="F26" s="21">
        <f t="shared" si="0"/>
        <v>0</v>
      </c>
      <c r="G26" s="7"/>
    </row>
    <row r="27" spans="1:9" x14ac:dyDescent="0.2">
      <c r="A27" s="4"/>
      <c r="B27" s="26"/>
      <c r="C27" s="27"/>
      <c r="D27" s="28"/>
      <c r="E27" s="29"/>
      <c r="F27" s="30">
        <f t="shared" si="0"/>
        <v>0</v>
      </c>
      <c r="G27" s="7"/>
    </row>
    <row r="28" spans="1:9" x14ac:dyDescent="0.2">
      <c r="A28" s="4"/>
      <c r="B28" s="31"/>
      <c r="C28" s="32"/>
      <c r="D28" s="32"/>
      <c r="E28" s="33" t="s">
        <v>22</v>
      </c>
      <c r="F28" s="34">
        <f>SUM(F14:F27)</f>
        <v>2510</v>
      </c>
      <c r="G28" s="7"/>
    </row>
    <row r="29" spans="1:9" x14ac:dyDescent="0.2">
      <c r="A29" s="4"/>
      <c r="B29" s="35"/>
      <c r="C29" s="36"/>
      <c r="D29" s="36"/>
      <c r="E29" s="37" t="s">
        <v>27</v>
      </c>
      <c r="F29" s="21">
        <f>IF(F28&gt;1000,10%*F28,0)</f>
        <v>251</v>
      </c>
      <c r="G29" s="7"/>
    </row>
    <row r="30" spans="1:9" x14ac:dyDescent="0.2">
      <c r="A30" s="4"/>
      <c r="B30" s="38"/>
      <c r="C30" s="39"/>
      <c r="D30" s="39"/>
      <c r="E30" s="40" t="s">
        <v>23</v>
      </c>
      <c r="F30" s="21">
        <f>F28*25%</f>
        <v>627.5</v>
      </c>
      <c r="G30" s="7"/>
    </row>
    <row r="31" spans="1:9" ht="13.5" thickBot="1" x14ac:dyDescent="0.25">
      <c r="A31" s="4"/>
      <c r="B31" s="41"/>
      <c r="C31" s="42"/>
      <c r="D31" s="42"/>
      <c r="E31" s="43" t="s">
        <v>24</v>
      </c>
      <c r="F31" s="44">
        <f>F28-F29+F30</f>
        <v>2886.5</v>
      </c>
      <c r="G31" s="7"/>
      <c r="I31" s="45"/>
    </row>
    <row r="32" spans="1:9" ht="13.5" thickTop="1" x14ac:dyDescent="0.2">
      <c r="A32" s="46"/>
      <c r="B32" s="47"/>
      <c r="C32" s="47"/>
      <c r="D32" s="47"/>
      <c r="E32" s="48" t="s">
        <v>25</v>
      </c>
      <c r="F32" s="47"/>
      <c r="G32" s="49"/>
    </row>
  </sheetData>
  <mergeCells count="4">
    <mergeCell ref="B7:C7"/>
    <mergeCell ref="B8:C8"/>
    <mergeCell ref="B9:C9"/>
    <mergeCell ref="B1:F1"/>
  </mergeCells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&amp;CSide &amp;P af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Faktura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Faktura</dc:title>
  <dc:creator>Allan Clausen</dc:creator>
  <cp:lastModifiedBy>Allan Clausen</cp:lastModifiedBy>
  <cp:lastPrinted>2006-11-07T10:29:03Z</cp:lastPrinted>
  <dcterms:created xsi:type="dcterms:W3CDTF">1996-10-29T15:14:55Z</dcterms:created>
  <dcterms:modified xsi:type="dcterms:W3CDTF">2016-04-14T08:12:40Z</dcterms:modified>
</cp:coreProperties>
</file>